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F14" i="1"/>
  <c r="G14" i="1" s="1"/>
  <c r="B14" i="1"/>
  <c r="D13" i="1"/>
  <c r="E13" i="1" s="1"/>
  <c r="D12" i="1"/>
  <c r="E12" i="1" s="1"/>
  <c r="F11" i="1"/>
  <c r="G11" i="1" s="1"/>
  <c r="B11" i="1"/>
  <c r="C11" i="1" s="1"/>
  <c r="F10" i="1"/>
  <c r="G10" i="1" s="1"/>
  <c r="D10" i="1"/>
  <c r="B10" i="1"/>
  <c r="H10" i="1" s="1"/>
  <c r="E10" i="1" s="1"/>
  <c r="F9" i="1"/>
  <c r="D9" i="1"/>
  <c r="D15" i="1" s="1"/>
  <c r="E15" i="1" s="1"/>
  <c r="B9" i="1"/>
  <c r="F8" i="1"/>
  <c r="D8" i="1"/>
  <c r="D14" i="1" s="1"/>
  <c r="E14" i="1" s="1"/>
  <c r="B8" i="1"/>
  <c r="F7" i="1"/>
  <c r="D7" i="1"/>
  <c r="B7" i="1"/>
  <c r="B13" i="1" s="1"/>
  <c r="F6" i="1"/>
  <c r="F12" i="1" s="1"/>
  <c r="G12" i="1" s="1"/>
  <c r="D6" i="1"/>
  <c r="B6" i="1"/>
  <c r="B12" i="1" s="1"/>
  <c r="F5" i="1"/>
  <c r="D5" i="1"/>
  <c r="B5" i="1"/>
  <c r="C13" i="1" l="1"/>
  <c r="G9" i="1"/>
  <c r="E7" i="1"/>
  <c r="H14" i="1"/>
  <c r="H12" i="1"/>
  <c r="C12" i="1"/>
  <c r="C9" i="1"/>
  <c r="H15" i="1"/>
  <c r="H9" i="1"/>
  <c r="E9" i="1"/>
  <c r="C15" i="1"/>
  <c r="H7" i="1"/>
  <c r="G7" i="1" s="1"/>
  <c r="E8" i="1"/>
  <c r="C10" i="1"/>
  <c r="D11" i="1"/>
  <c r="E11" i="1" s="1"/>
  <c r="H11" i="1"/>
  <c r="F13" i="1"/>
  <c r="G13" i="1" s="1"/>
  <c r="C14" i="1"/>
  <c r="H5" i="1"/>
  <c r="G5" i="1" s="1"/>
  <c r="H8" i="1"/>
  <c r="H6" i="1"/>
  <c r="E6" i="1" s="1"/>
  <c r="G8" i="1" l="1"/>
  <c r="C8" i="1"/>
  <c r="G6" i="1"/>
  <c r="C7" i="1"/>
  <c r="H13" i="1"/>
  <c r="C6" i="1"/>
  <c r="C5" i="1"/>
  <c r="E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<sst xmlns="http://schemas.openxmlformats.org/spreadsheetml/2006/main" count="33" uniqueCount="25">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</sst>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8050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47844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9809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4505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55049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36290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11846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2239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421</v>
          </cell>
          <cell r="R54">
            <v>172</v>
          </cell>
          <cell r="S54">
            <v>593</v>
          </cell>
          <cell r="T54">
            <v>42217</v>
          </cell>
          <cell r="U54">
            <v>0</v>
          </cell>
          <cell r="V54">
            <v>593</v>
          </cell>
          <cell r="W54">
            <v>593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5326</v>
          </cell>
          <cell r="S8">
            <v>33</v>
          </cell>
          <cell r="T8">
            <v>20841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47844</v>
      </c>
      <c r="C5" s="16">
        <f>B5/H5</f>
        <v>0.72818592758321543</v>
      </c>
      <c r="D5" s="15">
        <f>[1]FilingSeason!O21</f>
        <v>9809</v>
      </c>
      <c r="E5" s="16">
        <f>D5/H5</f>
        <v>0.14929303075963046</v>
      </c>
      <c r="F5" s="15">
        <f>[1]FilingSeason!O3</f>
        <v>8050</v>
      </c>
      <c r="G5" s="16">
        <f>F5/H5</f>
        <v>0.12252104165715416</v>
      </c>
      <c r="H5" s="17">
        <f>B5+D5+F5</f>
        <v>65703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-2414</v>
      </c>
      <c r="C11" s="21">
        <f>B11/B5</f>
        <v>-5.0455647521110272E-2</v>
      </c>
      <c r="D11" s="20">
        <f>D5-D6</f>
        <v>-413</v>
      </c>
      <c r="E11" s="21">
        <f>D11/D5</f>
        <v>-4.2104190029564684E-2</v>
      </c>
      <c r="F11" s="20">
        <f>F5-F6</f>
        <v>1804</v>
      </c>
      <c r="G11" s="21">
        <f>F11/F5</f>
        <v>0.22409937888198758</v>
      </c>
      <c r="H11" s="22">
        <f t="shared" si="3"/>
        <v>-1023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20841</v>
      </c>
      <c r="C24" s="54">
        <f>[1]Certificates!U8</f>
        <v>363</v>
      </c>
      <c r="D24" s="55">
        <f t="shared" si="5"/>
        <v>21204</v>
      </c>
      <c r="E24" s="56">
        <f>[1]Certificates!Q8</f>
        <v>2015</v>
      </c>
      <c r="F24" s="57">
        <f>[1]Certificates!R8</f>
        <v>5326</v>
      </c>
      <c r="G24" s="57">
        <f>[1]Certificates!S8</f>
        <v>33</v>
      </c>
      <c r="H24" s="58">
        <f t="shared" si="4"/>
        <v>5359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4505</v>
      </c>
      <c r="F28" s="70">
        <f>[1]Creations!B3/[1]Creations!$D4</f>
        <v>8.1836182310305358E-2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1.8165634253119947E-5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36290</v>
      </c>
      <c r="F30" s="70">
        <f>[1]Creations!B5/[1]Creations!$D4</f>
        <v>0.65923086704572287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11846</v>
      </c>
      <c r="F31" s="70">
        <f>[1]Creations!B6/[1]Creations!$D4</f>
        <v>0.21519010336245889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2.4886918926774327E-3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7.2662537012479789E-5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2239</v>
      </c>
      <c r="F34" s="70">
        <f>[1]Creations!B9/[1]Creations!$D4</f>
        <v>4.0672855092735563E-2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1.0899380551871968E-4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3.8147831931551889E-4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421</v>
      </c>
      <c r="C90" s="75">
        <f>[1]Creations!R54</f>
        <v>172</v>
      </c>
      <c r="D90" s="75">
        <f>[1]Creations!S54</f>
        <v>593</v>
      </c>
      <c r="E90" s="74">
        <f>[1]Creations!T54</f>
        <v>42217</v>
      </c>
      <c r="F90" s="75">
        <f>[1]Creations!U54</f>
        <v>0</v>
      </c>
      <c r="G90" s="75">
        <f>[1]Creations!V54</f>
        <v>593</v>
      </c>
      <c r="H90" s="75">
        <f>[1]Creations!W54</f>
        <v>593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2015-08-17T15:46:45Z</dcterms:created>
  <dcterms:modified xsi:type="dcterms:W3CDTF">2015-08-17T15:47:49Z</dcterms:modified>
</cp:coreProperties>
</file>